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YLLABUS I CIKLUS\III godina HO i KK\"/>
    </mc:Choice>
  </mc:AlternateContent>
  <xr:revisionPtr revIDLastSave="0" documentId="13_ncr:1_{65E4C564-BC62-4385-A411-FF244B3F4B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 iterateDelta="1E-4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<sst xmlns="http://schemas.openxmlformats.org/spreadsheetml/2006/main" count="88" uniqueCount="83">
  <si>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</si>
  <si>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</si>
  <si>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</si>
  <si>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</si>
  <si>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</si>
  <si>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</si>
  <si>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</si>
  <si>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</si>
  <si>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</si>
  <si>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</si>
  <si>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</si>
  <si>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</si>
  <si>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</si>
  <si>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</si>
  <si>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</si>
  <si>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</si>
  <si>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</si>
  <si>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</si>
  <si>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</si>
  <si>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</si>
  <si>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</si>
  <si>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</si>
  <si>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</si>
  <si>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</si>
  <si>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</si>
  <si>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</si>
  <si>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</si>
  <si>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</si>
  <si>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</si>
  <si>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</si>
  <si>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</si>
  <si>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</si>
  <si>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</si>
  <si>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</si>
  <si>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</si>
  <si>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</si>
  <si>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</si>
  <si>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</si>
  <si>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</si>
  <si>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</si>
  <si>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</si>
  <si>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</si>
  <si>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</si>
  <si>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</si>
  <si>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</si>
  <si>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</si>
  <si>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</si>
  <si>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</si>
  <si>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</si>
  <si>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</si>
  <si>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</si>
  <si>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</si>
  <si>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</si>
  <si>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</si>
  <si>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</si>
  <si>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</si>
  <si>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</si>
  <si>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</si>
  <si>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</si>
  <si>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</si>
  <si>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</si>
  <si>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</si>
  <si>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</si>
  <si>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</si>
  <si>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</si>
  <si>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</si>
  <si>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</si>
  <si>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</si>
  <si>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</si>
  <si>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</si>
  <si>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</si>
  <si>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</si>
  <si>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</si>
  <si>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</si>
  <si>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</si>
  <si>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</si>
  <si>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</si>
  <si>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</si>
  <si>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Hemija</t>
  </si>
  <si>
    <t>pismeno polaganje završnog ispita</t>
  </si>
  <si>
    <t>konsulltacije</t>
  </si>
  <si>
    <t>PMF</t>
  </si>
  <si>
    <t>Analitika okoline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</si>
</sst>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4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7" zoomScaleNormal="100" workbookViewId="0">
      <selection activeCell="I14" sqref="I14:R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81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78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82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87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150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4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15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79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80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2" zoomScale="160" zoomScaleNormal="160" workbookViewId="0">
      <selection activeCell="H7" sqref="H7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33.75</v>
      </c>
      <c r="H7" s="5"/>
      <c r="I7" s="6"/>
      <c r="J7" s="5"/>
      <c r="K7" s="7">
        <f>G7/$G$23</f>
        <v>0.39427570093457948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16.850000000000001</v>
      </c>
      <c r="H8" s="5"/>
      <c r="I8" s="6"/>
      <c r="J8" s="5"/>
      <c r="K8" s="7">
        <f t="shared" ref="K8:K22" si="0">G8/$G$23</f>
        <v>0.19684579439252339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26</v>
      </c>
      <c r="H9" s="5"/>
      <c r="I9" s="6"/>
      <c r="J9" s="5"/>
      <c r="K9" s="7">
        <f t="shared" si="0"/>
        <v>0.30373831775700938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4</v>
      </c>
      <c r="H14" s="5"/>
      <c r="I14" s="6"/>
      <c r="J14" s="5"/>
      <c r="K14" s="7">
        <f t="shared" si="0"/>
        <v>4.6728971962616828E-2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1</v>
      </c>
      <c r="H15" s="5"/>
      <c r="I15" s="6"/>
      <c r="J15" s="5"/>
      <c r="K15" s="7">
        <f t="shared" si="0"/>
        <v>1.1682242990654207E-2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3.5046728971962621E-2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1.1682242990654207E-2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85.6</v>
      </c>
      <c r="H23" s="4"/>
      <c r="I23" s="8"/>
      <c r="J23" s="4"/>
      <c r="K23" s="9">
        <f>SUM(K7:K22)</f>
        <v>1.0000000000000002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2.8533333333333331</v>
      </c>
      <c r="I25" s="20" t="s">
        <v>32</v>
      </c>
      <c r="J25" s="21">
        <f>G23/25</f>
        <v>3.4239999999999999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7" sqref="B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Analitika okoline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51.85</v>
      </c>
    </row>
    <row r="9" spans="1:2">
      <c r="A9" s="18" t="s">
        <v>68</v>
      </c>
      <c r="B9" s="19">
        <f>IF(Proračun!G24="OK",B7+B8,"")</f>
        <v>85.6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dcterms:created xsi:type="dcterms:W3CDTF">2006-09-16T00:00:00Z</dcterms:created>
  <dcterms:modified xsi:type="dcterms:W3CDTF">2026-03-09T13:14:30Z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